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70" yWindow="525" windowWidth="19815" windowHeight="7620"/>
  </bookViews>
  <sheets>
    <sheet name="Лист2" sheetId="1" r:id="rId1"/>
  </sheets>
  <definedNames>
    <definedName name="_xlnm.Print_Area" localSheetId="0">Лист2!$A$1:$J$55</definedName>
  </definedNames>
  <calcPr calcId="144525"/>
</workbook>
</file>

<file path=xl/calcChain.xml><?xml version="1.0" encoding="utf-8"?>
<calcChain xmlns="http://schemas.openxmlformats.org/spreadsheetml/2006/main">
  <c r="H50" i="1" l="1"/>
  <c r="J50" i="1"/>
  <c r="I50" i="1"/>
  <c r="I12" i="1"/>
  <c r="H11" i="1"/>
  <c r="J16" i="1"/>
  <c r="J53" i="1"/>
  <c r="J54" i="1" l="1"/>
  <c r="J52" i="1"/>
  <c r="J49" i="1"/>
  <c r="J48" i="1"/>
  <c r="H43" i="1"/>
  <c r="J42" i="1"/>
  <c r="J41" i="1"/>
  <c r="J40" i="1"/>
  <c r="I39" i="1"/>
  <c r="H39" i="1"/>
  <c r="J38" i="1"/>
  <c r="I37" i="1"/>
  <c r="I36" i="1" s="1"/>
  <c r="H37" i="1"/>
  <c r="J37" i="1" s="1"/>
  <c r="H36" i="1"/>
  <c r="J36" i="1" s="1"/>
  <c r="H34" i="1"/>
  <c r="J33" i="1"/>
  <c r="I32" i="1"/>
  <c r="H32" i="1"/>
  <c r="J32" i="1" s="1"/>
  <c r="J31" i="1"/>
  <c r="I30" i="1"/>
  <c r="I29" i="1" s="1"/>
  <c r="H30" i="1"/>
  <c r="J27" i="1"/>
  <c r="I26" i="1"/>
  <c r="I25" i="1" s="1"/>
  <c r="H26" i="1"/>
  <c r="J24" i="1"/>
  <c r="J23" i="1"/>
  <c r="I23" i="1"/>
  <c r="H23" i="1"/>
  <c r="H22" i="1" s="1"/>
  <c r="J22" i="1" s="1"/>
  <c r="I22" i="1"/>
  <c r="H20" i="1"/>
  <c r="J19" i="1"/>
  <c r="J18" i="1"/>
  <c r="I17" i="1"/>
  <c r="H17" i="1"/>
  <c r="J15" i="1"/>
  <c r="J14" i="1"/>
  <c r="J13" i="1"/>
  <c r="H12" i="1"/>
  <c r="J12" i="1" l="1"/>
  <c r="J11" i="1" s="1"/>
  <c r="J26" i="1"/>
  <c r="J39" i="1"/>
  <c r="J30" i="1"/>
  <c r="I11" i="1"/>
  <c r="I10" i="1" s="1"/>
  <c r="J17" i="1"/>
  <c r="H29" i="1"/>
  <c r="J29" i="1" s="1"/>
  <c r="H25" i="1"/>
  <c r="J25" i="1" s="1"/>
  <c r="J10" i="1" l="1"/>
  <c r="H10" i="1"/>
</calcChain>
</file>

<file path=xl/sharedStrings.xml><?xml version="1.0" encoding="utf-8"?>
<sst xmlns="http://schemas.openxmlformats.org/spreadsheetml/2006/main" count="104" uniqueCount="82">
  <si>
    <t>Приложение № 4</t>
  </si>
  <si>
    <r>
      <rPr>
        <sz val="14"/>
        <rFont val="Arial"/>
      </rPr>
      <t xml:space="preserve"> </t>
    </r>
    <r>
      <rPr>
        <sz val="14"/>
        <rFont val="Arial"/>
      </rPr>
  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расходов, разделам, подразделам классификации расходов бюджета </t>
    </r>
    <r>
      <rPr>
        <sz val="14"/>
        <rFont val="Arial"/>
      </rPr>
      <t>муниципального образования</t>
    </r>
    <r>
      <rPr>
        <sz val="14"/>
        <rFont val="Arial"/>
      </rPr>
      <t xml:space="preserve"> "Сельское поселение Капустиноярский сельсовет Ахтубинского муниципального  района Астраханской области" на 2024 год</t>
    </r>
  </si>
  <si>
    <t xml:space="preserve">тыс. руб. </t>
  </si>
  <si>
    <t>Наименование показателя</t>
  </si>
  <si>
    <t>ГРБС</t>
  </si>
  <si>
    <t>Код целевой статьи расходов</t>
  </si>
  <si>
    <t>Код группы ВР</t>
  </si>
  <si>
    <t>Код раздела</t>
  </si>
  <si>
    <t>Код подраздела</t>
  </si>
  <si>
    <r>
      <rPr>
        <sz val="12"/>
        <rFont val="Times New Roman"/>
      </rPr>
      <t>Утвержденный бюджет на 2024 год</t>
    </r>
  </si>
  <si>
    <r>
      <rPr>
        <sz val="12"/>
        <rFont val="Times New Roman"/>
      </rPr>
      <t xml:space="preserve">Сумма изменений </t>
    </r>
  </si>
  <si>
    <r>
      <rPr>
        <sz val="12"/>
        <rFont val="Times New Roman"/>
      </rPr>
      <t>Уточненный бюджет на 2024 год</t>
    </r>
  </si>
  <si>
    <r>
      <rPr>
        <b/>
        <sz val="12"/>
        <rFont val="Arial"/>
      </rPr>
      <t>ВСЕГО:</t>
    </r>
  </si>
  <si>
    <t>МП "Реализация функций органов местного самоуправления"(01)</t>
  </si>
  <si>
    <t>01 0 00 00000</t>
  </si>
  <si>
    <t>Расходы на обеспечение функций органов местного самоуправления МО "Сельское поселение Капустиноярский сельсовет Ахтубинского муниципального района Астраханской области»" в рамках подпрограммы "Обеспечение эффективной финансово-хозяйственной деятельности администрации МО "Сельское поселение Капустиноярский сельсовет Ахтубинского муниципального района Астраханской области» муниципальной программы "Реализация функций органов местного самоуправления"</t>
  </si>
  <si>
    <t>01 1 00 00010</t>
  </si>
  <si>
    <r>
      <rPr>
        <sz val="12"/>
        <rFont val="Arial"/>
      </rPr>
      <t>Расходы на обеспечение функций органов местного самоуправления</t>
    </r>
  </si>
  <si>
    <t>Расходы на осуществление первичного воинского учета в МО "Сельское поселение Капустиноярский сельсовет Ахтубинского муниципального района Астраханской области» в рамках подпрограммы «Организация мобилизационной подготовки, системы воинского учета и бронирования в муниципальном образовании «Сельское поселение Капустиноярский сельсовет Ахтубинского муниципального района Астраханской области» муниципальной программы "Реализация функций органов местного самоуправления"</t>
  </si>
  <si>
    <t>01 2 00 51180</t>
  </si>
  <si>
    <r>
      <rPr>
        <sz val="12"/>
        <color rgb="FF000000"/>
        <rFont val="Arial"/>
      </rPr>
      <t>Осуществление первичного воинского учета на территориях, где отсутствуют военные комиссариаты</t>
    </r>
  </si>
  <si>
    <t>Доплаты к пенсиям государственных служащих субъектов Российской Федерации и муниципальных служащих в рамках подрограммы "Повышение качества предоставления муниципальных социальных выплат населению." муниципальной программы "Реализация функций органов местного самоуправления"</t>
  </si>
  <si>
    <t>01 3 00 20030</t>
  </si>
  <si>
    <t>Доплаты к пенсиям муниципальных служащих</t>
  </si>
  <si>
    <t>МП «Обеспечение первичных мер пожарной безопасности в границах МО "Сельское поселение Капустиноярский сельсовет Ахтубинского муниципального района Астраханской области" (02)</t>
  </si>
  <si>
    <t xml:space="preserve">02 0 00 00000 </t>
  </si>
  <si>
    <t xml:space="preserve">Обеспечение пожарной безопасности поселения в рамках муниципальной программы "Обеспечение первичных мер пожарной безопасности в границах муниципального образования "Сельское поселение Капустиноярский сельсовет Ахтубинского муниципального района Астраханской области»   </t>
  </si>
  <si>
    <t xml:space="preserve">02 0 00 80050 </t>
  </si>
  <si>
    <t>Обеспечение пожарной безопасности поселения.</t>
  </si>
  <si>
    <t>МП «Благоустройство территории МО "Сельское поселение Капустиноярский сельсовет Ахтубинского муниципального района Астраханской области» (03)</t>
  </si>
  <si>
    <t>03 0 00 00000</t>
  </si>
  <si>
    <t xml:space="preserve">Мероприятия по благоустройству территории МО "Сельское поселение Капустиноярский сельсовет Ахтубинского муниципального района Астраханской области»" в рамках МП "Благоустройство территории МО "Сельское поселение Капустиноярский сельсовет Ахтубинского муниципального района Астраханской области" </t>
  </si>
  <si>
    <t>03 0 00 80260</t>
  </si>
  <si>
    <t>Мероприятия по благоустройству территории (уборка несанкционированных свалок),уличное освещение</t>
  </si>
  <si>
    <t>Уличное освещение</t>
  </si>
  <si>
    <t>МП «Формирование современной городской среды в МО "Сельское поселение Капустиноярский сельсовет Ахтубинского муниципального района Астраханской области» (04)</t>
  </si>
  <si>
    <t>04 0 00 00000</t>
  </si>
  <si>
    <t>Мероприятия по благоустройству территории МО "Сельское поселение Капустиноярский сельсовет Ахтубинского муниципального района Астраханской области" в рамках МП "Формирование современной городской среды в МО "Сельское поселение Капустиноярский сельсовет Ахтубинского муниципального района Астраханской области "</t>
  </si>
  <si>
    <t>04 Z F2 55550</t>
  </si>
  <si>
    <r>
      <rPr>
        <sz val="12"/>
        <rFont val="Times New Roman&quot;"/>
      </rPr>
      <t>Благоустройство (устройство) территории площади перед Домом Культуры села Капустин-Яр</t>
    </r>
  </si>
  <si>
    <t>Мероприятия по благоустройству территории МО "Сельское поселение Капустиноярский сельсовет Ахтубинского муниципального района Астраханской области" в рамках МП "Формирование современной городской среды в МО "Сельское поселение Капустиноярский сельсовет Ахтубинского муниципального района Астраханской области"</t>
  </si>
  <si>
    <t>04 0 00 C5550</t>
  </si>
  <si>
    <t>Расходы на составление сметной документации</t>
  </si>
  <si>
    <t>Мероприятия по благоустройству территории МО "Капустиноярский сельсовет" в рамках МП "Формирование современной городской среды в МО "Капустиноярский сельсовет" "</t>
  </si>
  <si>
    <t>04 0 00 В5550</t>
  </si>
  <si>
    <t>Компенсация расходов бюджета Астраханской области,предоставленных на реализацию муниципальной программы в рамках МО "Формирование современной городской среды"</t>
  </si>
  <si>
    <t>МП «Управление и распоряжение муниципальным имуществом МО "Сельское поселение Капустиноярский сельсовет Ахтубинского муниципального района Астраханской области»(05)</t>
  </si>
  <si>
    <t>05 0 00 00000</t>
  </si>
  <si>
    <t>Мероприятия по управлению и распоряжению муниципальным имуществом в рамках МП "Управление и распоряжение муниципальным имуществомМО "Сельское поселение Капустиноярский сельсовет Ахтубинского муниципального района Астраханской области"</t>
  </si>
  <si>
    <t>05 0 00 80240</t>
  </si>
  <si>
    <t>Изготовление технического паспорта</t>
  </si>
  <si>
    <t xml:space="preserve">Иные непрограммные мероприятия </t>
  </si>
  <si>
    <t>98 0 00 00000</t>
  </si>
  <si>
    <t>Реализация муниципальным районом полномочий, переданных поселениями согласно заключенным соглашениям (КСП) в рамках непрограммных мероприятий</t>
  </si>
  <si>
    <t>98 0 00 П0010</t>
  </si>
  <si>
    <t>Реализация муниципальным районом полномочий, переданных поселениями согласно заключенным соглашениям (ДК культура)</t>
  </si>
  <si>
    <t>98 0 00 П0030</t>
  </si>
  <si>
    <t>Резервный фонд</t>
  </si>
  <si>
    <t>98 0 00 80200</t>
  </si>
  <si>
    <t>98 1 00 00000</t>
  </si>
  <si>
    <t>Оплата по решению суда по земле в рамках непрограммного направления деятельности, реализация функций органов местного самоуправления МО "Капустиноярский сельсовет"</t>
  </si>
  <si>
    <t>98 1 00 80250</t>
  </si>
  <si>
    <t>Содержание председателя ликвидационной комиссии в рамках непрограммного направления деятельности, реализация функций органов местного самоуправления МО "Сельское поселение Капустиноярский сельсовет Ахтубинского муниципального района Астраханской области"</t>
  </si>
  <si>
    <t>98 1 00 80280</t>
  </si>
  <si>
    <t>Оплата услуг по проведению лабораторных испытаний почвы (водопровод)в рамках непрограммного направления деятельности, реализация функций органов местного самоуправления МО "Капустиноярский сельсовет"</t>
  </si>
  <si>
    <t>98 1 00 80290</t>
  </si>
  <si>
    <r>
      <rPr>
        <i/>
        <sz val="12"/>
        <rFont val="Arial"/>
      </rPr>
      <t>Иные бюджетные ассигнования</t>
    </r>
  </si>
  <si>
    <r>
      <rPr>
        <i/>
        <sz val="12"/>
        <rFont val="Arial"/>
      </rPr>
      <t>Расходы на обеспечение функций органов местного самоуправления муниципальное образование "Сельское поселение Капустиноярский сельсовет Ажтубинского муниципального района Астраханской области" в рамках непрограммных мероприятий (выборы местного самоуправления)</t>
    </r>
  </si>
  <si>
    <t>98 4 10 0Р010</t>
  </si>
  <si>
    <t>Непрограммное направление деятельности, реализация функций органов местного самоуправления админимтрации муниципальное образование "Сельское поселение Капустиноярский сельсовет Ахтубинского муниципального района Астраханской области"</t>
  </si>
  <si>
    <t>99 0 00 00000</t>
  </si>
  <si>
    <t>Содержание ликвидационной комиссии в рамках непрограммного направления деятельности, реализация функций органов местного самоуправления МО "Капустиноярский сельсовет"</t>
  </si>
  <si>
    <t>Резервные средства для решения вопросов сельских поселений в рамках непрограммных мероприятий</t>
  </si>
  <si>
    <t>Глава муниципального образования "Сельское поселение Капустиноярский сельсовет Ахтубинского муниципального района Астраханской области»" в рамках непрограммного направления деятельности, реализация функций органов местного самоуправления МО "Сельское поселение Капустиноярский сельсовет Ахтубинского муниципального района Астраханской области"</t>
  </si>
  <si>
    <t>99 1 00 00020</t>
  </si>
  <si>
    <t>Верно:</t>
  </si>
  <si>
    <t>к решению Совета</t>
  </si>
  <si>
    <t>муниципального образования  «Сельское поселение  Капустиноярский сельсовет Ахтубинского муниципального района Астраханской области»</t>
  </si>
  <si>
    <t>Поощрение достижений наилучших показателей социально-экономического развития муниципальных образований за отчетный финансовый год в рамках непрограммного направления деятельности реализация функций органов местного самоуправления МО "Ахтубинский район"</t>
  </si>
  <si>
    <t>99 1 00 Д0060</t>
  </si>
  <si>
    <t>01 1 00 Д0060</t>
  </si>
  <si>
    <t>от 23.12.2024 №30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</si>
</sst>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"/>
    <numFmt numFmtId="165" formatCode="00"/>
    <numFmt numFmtId="166" formatCode="0.000"/>
    <numFmt numFmtId="167" formatCode="0.0"/>
  </numFmts>
  <fonts count="20">
    <font>
      <sz val="11"/>
      <name val="Calibri"/>
    </font>
    <font>
      <sz val="10"/>
      <name val="Arial"/>
    </font>
    <font>
      <sz val="10"/>
      <name val="Times New Roman"/>
    </font>
    <font>
      <sz val="12"/>
      <name val="Arial"/>
    </font>
    <font>
      <sz val="9"/>
      <name val="Arial"/>
    </font>
    <font>
      <sz val="14"/>
      <name val="Arial"/>
    </font>
    <font>
      <sz val="11"/>
      <name val="Arial"/>
    </font>
    <font>
      <sz val="12"/>
      <name val="Times New Roman"/>
    </font>
    <font>
      <b/>
      <sz val="11"/>
      <name val="Arial"/>
    </font>
    <font>
      <b/>
      <sz val="12"/>
      <name val="Arial"/>
    </font>
    <font>
      <b/>
      <i/>
      <sz val="12"/>
      <name val="Arial"/>
    </font>
    <font>
      <i/>
      <sz val="12"/>
      <name val="Arial"/>
    </font>
    <font>
      <b/>
      <sz val="13"/>
      <name val="Arial"/>
    </font>
    <font>
      <sz val="12"/>
      <color rgb="FF000000"/>
      <name val="Arial"/>
    </font>
    <font>
      <sz val="11"/>
      <color rgb="FF000000"/>
      <name val="Arial"/>
    </font>
    <font>
      <sz val="12"/>
      <name val="Times New Roman&quot;"/>
    </font>
    <font>
      <i/>
      <sz val="12"/>
      <name val="Arial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7" fillId="0" borderId="0">
      <alignment vertical="top"/>
    </xf>
  </cellStyleXfs>
  <cellXfs count="70">
    <xf numFmtId="0" fontId="1" fillId="0" borderId="0" xfId="0" applyNumberFormat="1" applyFont="1"/>
    <xf numFmtId="0" fontId="1" fillId="0" borderId="0" xfId="0" applyNumberFormat="1" applyFont="1" applyAlignment="1">
      <alignment horizontal="center"/>
    </xf>
    <xf numFmtId="0" fontId="2" fillId="0" borderId="0" xfId="0" applyNumberFormat="1" applyFont="1"/>
    <xf numFmtId="0" fontId="2" fillId="0" borderId="0" xfId="0" applyNumberFormat="1" applyFont="1" applyAlignment="1">
      <alignment horizontal="center"/>
    </xf>
    <xf numFmtId="0" fontId="3" fillId="0" borderId="0" xfId="0" applyNumberFormat="1" applyFont="1"/>
    <xf numFmtId="0" fontId="3" fillId="0" borderId="0" xfId="0" applyNumberFormat="1" applyFont="1" applyAlignment="1">
      <alignment wrapText="1"/>
    </xf>
    <xf numFmtId="0" fontId="4" fillId="0" borderId="0" xfId="0" applyNumberFormat="1" applyFont="1" applyAlignment="1">
      <alignment wrapText="1"/>
    </xf>
    <xf numFmtId="0" fontId="4" fillId="0" borderId="0" xfId="0" applyNumberFormat="1" applyFont="1"/>
    <xf numFmtId="0" fontId="5" fillId="0" borderId="0" xfId="0" applyNumberFormat="1" applyFont="1" applyAlignment="1">
      <alignment horizontal="center" wrapText="1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right"/>
    </xf>
    <xf numFmtId="0" fontId="6" fillId="0" borderId="0" xfId="0" applyNumberFormat="1" applyFont="1"/>
    <xf numFmtId="0" fontId="6" fillId="0" borderId="1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8" fillId="0" borderId="0" xfId="0" applyNumberFormat="1" applyFont="1"/>
    <xf numFmtId="0" fontId="9" fillId="0" borderId="3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164" fontId="11" fillId="0" borderId="2" xfId="0" applyNumberFormat="1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12" fillId="0" borderId="4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vertical="center" wrapText="1"/>
    </xf>
    <xf numFmtId="0" fontId="13" fillId="0" borderId="5" xfId="0" applyNumberFormat="1" applyFont="1" applyBorder="1" applyAlignment="1">
      <alignment wrapText="1"/>
    </xf>
    <xf numFmtId="164" fontId="9" fillId="0" borderId="2" xfId="0" applyNumberFormat="1" applyFont="1" applyBorder="1" applyAlignment="1">
      <alignment horizontal="center" vertical="center" wrapText="1"/>
    </xf>
    <xf numFmtId="0" fontId="14" fillId="0" borderId="5" xfId="0" applyNumberFormat="1" applyFont="1" applyBorder="1" applyAlignment="1">
      <alignment wrapText="1"/>
    </xf>
    <xf numFmtId="164" fontId="3" fillId="0" borderId="2" xfId="0" applyNumberFormat="1" applyFont="1" applyBorder="1" applyAlignment="1">
      <alignment horizontal="center" vertical="center" wrapText="1"/>
    </xf>
    <xf numFmtId="166" fontId="10" fillId="0" borderId="2" xfId="0" applyNumberFormat="1" applyFont="1" applyBorder="1" applyAlignment="1">
      <alignment horizontal="center" vertical="center" wrapText="1"/>
    </xf>
    <xf numFmtId="166" fontId="10" fillId="0" borderId="1" xfId="0" applyNumberFormat="1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 wrapText="1"/>
    </xf>
    <xf numFmtId="165" fontId="12" fillId="0" borderId="6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 wrapText="1"/>
    </xf>
    <xf numFmtId="165" fontId="12" fillId="0" borderId="1" xfId="0" applyNumberFormat="1" applyFont="1" applyBorder="1" applyAlignment="1">
      <alignment horizontal="center" vertical="center"/>
    </xf>
    <xf numFmtId="166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165" fontId="12" fillId="0" borderId="9" xfId="0" applyNumberFormat="1" applyFont="1" applyBorder="1" applyAlignment="1">
      <alignment horizontal="center" vertical="center"/>
    </xf>
    <xf numFmtId="0" fontId="15" fillId="0" borderId="3" xfId="0" applyNumberFormat="1" applyFont="1" applyBorder="1" applyAlignment="1">
      <alignment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165" fontId="12" fillId="0" borderId="10" xfId="0" applyNumberFormat="1" applyFont="1" applyBorder="1" applyAlignment="1">
      <alignment horizontal="center" vertical="center"/>
    </xf>
    <xf numFmtId="0" fontId="11" fillId="0" borderId="3" xfId="0" applyNumberFormat="1" applyFont="1" applyBorder="1" applyAlignment="1">
      <alignment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166" fontId="9" fillId="0" borderId="7" xfId="0" applyNumberFormat="1" applyFont="1" applyBorder="1" applyAlignment="1">
      <alignment horizontal="center" vertical="center" wrapText="1"/>
    </xf>
    <xf numFmtId="167" fontId="3" fillId="0" borderId="2" xfId="0" applyNumberFormat="1" applyFont="1" applyBorder="1" applyAlignment="1">
      <alignment horizontal="center" vertical="center" wrapText="1"/>
    </xf>
    <xf numFmtId="166" fontId="3" fillId="0" borderId="2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167" fontId="3" fillId="0" borderId="7" xfId="0" applyNumberFormat="1" applyFont="1" applyBorder="1" applyAlignment="1">
      <alignment horizontal="center" vertical="center" wrapText="1"/>
    </xf>
    <xf numFmtId="0" fontId="16" fillId="0" borderId="3" xfId="0" applyNumberFormat="1" applyFont="1" applyBorder="1" applyAlignment="1">
      <alignment vertical="center" wrapText="1"/>
    </xf>
    <xf numFmtId="0" fontId="10" fillId="0" borderId="9" xfId="0" applyNumberFormat="1" applyFont="1" applyBorder="1" applyAlignment="1">
      <alignment horizontal="center" vertical="center" wrapText="1"/>
    </xf>
    <xf numFmtId="3" fontId="11" fillId="0" borderId="2" xfId="0" applyNumberFormat="1" applyFont="1" applyBorder="1" applyAlignment="1">
      <alignment horizontal="center" vertical="center" wrapText="1"/>
    </xf>
    <xf numFmtId="164" fontId="16" fillId="0" borderId="2" xfId="0" applyNumberFormat="1" applyFont="1" applyBorder="1" applyAlignment="1">
      <alignment horizontal="center" vertical="center" wrapText="1"/>
    </xf>
    <xf numFmtId="164" fontId="16" fillId="0" borderId="1" xfId="0" applyNumberFormat="1" applyFont="1" applyBorder="1" applyAlignment="1">
      <alignment horizontal="center" vertical="center" wrapText="1"/>
    </xf>
    <xf numFmtId="0" fontId="18" fillId="0" borderId="1" xfId="1" applyNumberFormat="1" applyFont="1" applyBorder="1" applyAlignment="1">
      <alignment vertical="center" wrapText="1"/>
    </xf>
    <xf numFmtId="0" fontId="19" fillId="0" borderId="3" xfId="0" applyNumberFormat="1" applyFont="1" applyBorder="1" applyAlignment="1">
      <alignment vertical="center" wrapText="1"/>
    </xf>
    <xf numFmtId="0" fontId="19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Alignment="1">
      <alignment wrapText="1"/>
    </xf>
    <xf numFmtId="0" fontId="4" fillId="0" borderId="0" xfId="0" applyNumberFormat="1" applyFont="1"/>
    <xf numFmtId="0" fontId="5" fillId="0" borderId="0" xfId="0" applyNumberFormat="1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5"/>
  <sheetViews>
    <sheetView tabSelected="1" zoomScaleNormal="100" workbookViewId="0">
      <selection activeCell="G5" sqref="G5:H5"/>
    </sheetView>
  </sheetViews>
  <sheetFormatPr defaultColWidth="16.28515625" defaultRowHeight="12.75"/>
  <cols>
    <col min="1" max="1" width="3.42578125" customWidth="1"/>
    <col min="2" max="2" width="76.28515625" customWidth="1"/>
    <col min="3" max="3" width="10" customWidth="1"/>
    <col min="4" max="4" width="16.85546875" customWidth="1"/>
    <col min="5" max="5" width="7.5703125" customWidth="1"/>
    <col min="6" max="6" width="5.5703125" customWidth="1"/>
    <col min="7" max="7" width="7.5703125" customWidth="1"/>
    <col min="8" max="8" width="17.140625" style="1" customWidth="1"/>
    <col min="9" max="9" width="13.5703125" style="1" customWidth="1"/>
    <col min="10" max="10" width="14.7109375" style="1" customWidth="1"/>
    <col min="11" max="11" width="16.28515625" bestFit="1" customWidth="1"/>
  </cols>
  <sheetData>
    <row r="1" spans="2:10">
      <c r="B1" s="2"/>
      <c r="C1" s="2"/>
      <c r="D1" s="2"/>
      <c r="E1" s="2"/>
      <c r="F1" s="2"/>
      <c r="G1" s="2"/>
      <c r="H1" s="3"/>
      <c r="I1" s="3"/>
      <c r="J1" s="3"/>
    </row>
    <row r="2" spans="2:10" ht="17.25" customHeight="1">
      <c r="B2" s="4"/>
      <c r="C2" s="5"/>
      <c r="D2" s="5"/>
      <c r="E2" s="5"/>
      <c r="F2" s="5"/>
      <c r="G2" s="67" t="s">
        <v>0</v>
      </c>
      <c r="H2" s="67"/>
      <c r="I2" s="6"/>
      <c r="J2" s="6"/>
    </row>
    <row r="3" spans="2:10" ht="15" customHeight="1">
      <c r="B3" s="4"/>
      <c r="C3" s="4"/>
      <c r="D3" s="4"/>
      <c r="E3" s="4"/>
      <c r="F3" s="4"/>
      <c r="G3" s="68" t="s">
        <v>76</v>
      </c>
      <c r="H3" s="68"/>
      <c r="I3" s="7"/>
      <c r="J3" s="7"/>
    </row>
    <row r="4" spans="2:10" ht="60" customHeight="1">
      <c r="B4" s="4"/>
      <c r="C4" s="4"/>
      <c r="D4" s="4"/>
      <c r="E4" s="4"/>
      <c r="F4" s="4"/>
      <c r="G4" s="67" t="s">
        <v>77</v>
      </c>
      <c r="H4" s="67"/>
      <c r="I4" s="6"/>
      <c r="J4" s="6"/>
    </row>
    <row r="5" spans="2:10" ht="15">
      <c r="B5" s="4"/>
      <c r="C5" s="4"/>
      <c r="D5" s="4"/>
      <c r="E5" s="4"/>
      <c r="F5" s="4"/>
      <c r="G5" s="68" t="s">
        <v>81</v>
      </c>
      <c r="H5" s="68"/>
      <c r="I5" s="7"/>
      <c r="J5" s="7"/>
    </row>
    <row r="6" spans="2:10" ht="84.75" customHeight="1">
      <c r="B6" s="69" t="s">
        <v>1</v>
      </c>
      <c r="C6" s="69"/>
      <c r="D6" s="69"/>
      <c r="E6" s="69"/>
      <c r="F6" s="69"/>
      <c r="G6" s="69"/>
      <c r="H6" s="69"/>
      <c r="I6" s="8"/>
      <c r="J6" s="8"/>
    </row>
    <row r="7" spans="2:10" ht="15">
      <c r="B7" s="4"/>
      <c r="C7" s="4"/>
      <c r="D7" s="4"/>
      <c r="E7" s="4"/>
      <c r="F7" s="4"/>
      <c r="G7" s="4"/>
      <c r="H7" s="9"/>
      <c r="I7" s="9"/>
      <c r="J7" s="9"/>
    </row>
    <row r="8" spans="2:10" ht="15">
      <c r="B8" s="4"/>
      <c r="C8" s="4"/>
      <c r="D8" s="4"/>
      <c r="E8" s="4"/>
      <c r="F8" s="4"/>
      <c r="G8" s="4"/>
      <c r="H8" s="10" t="s">
        <v>2</v>
      </c>
      <c r="I8" s="10"/>
      <c r="J8" s="10"/>
    </row>
    <row r="9" spans="2:10" s="11" customFormat="1" ht="57.75" customHeight="1">
      <c r="B9" s="12" t="s">
        <v>3</v>
      </c>
      <c r="C9" s="13" t="s">
        <v>4</v>
      </c>
      <c r="D9" s="13" t="s">
        <v>5</v>
      </c>
      <c r="E9" s="13" t="s">
        <v>6</v>
      </c>
      <c r="F9" s="13" t="s">
        <v>7</v>
      </c>
      <c r="G9" s="13" t="s">
        <v>8</v>
      </c>
      <c r="H9" s="14" t="s">
        <v>9</v>
      </c>
      <c r="I9" s="14" t="s">
        <v>10</v>
      </c>
      <c r="J9" s="14" t="s">
        <v>11</v>
      </c>
    </row>
    <row r="10" spans="2:10" s="15" customFormat="1" ht="30.6" customHeight="1">
      <c r="B10" s="16" t="s">
        <v>12</v>
      </c>
      <c r="C10" s="17"/>
      <c r="D10" s="17"/>
      <c r="E10" s="17"/>
      <c r="F10" s="17"/>
      <c r="G10" s="17"/>
      <c r="H10" s="18">
        <f>SUM(H11+H22+H25+H39+H50+H43+H29+H36)</f>
        <v>11261.539849999999</v>
      </c>
      <c r="I10" s="18">
        <f>SUM(I11+I22+I25+I39+I50+I43+I29+I36)</f>
        <v>86.151360000000025</v>
      </c>
      <c r="J10" s="18">
        <f>SUM(J11+J22+J25+J39+J50+J43+J29+J36)</f>
        <v>11347.691210000001</v>
      </c>
    </row>
    <row r="11" spans="2:10" s="11" customFormat="1" ht="27.75" customHeight="1">
      <c r="B11" s="19" t="s">
        <v>13</v>
      </c>
      <c r="C11" s="20">
        <v>400</v>
      </c>
      <c r="D11" s="20" t="s">
        <v>14</v>
      </c>
      <c r="E11" s="20"/>
      <c r="F11" s="20"/>
      <c r="G11" s="20"/>
      <c r="H11" s="21">
        <f>SUM(H12+H17+H20+H16)</f>
        <v>4852.7363000000005</v>
      </c>
      <c r="I11" s="22">
        <f>SUM(I12+I17+I20)</f>
        <v>59.829360000000023</v>
      </c>
      <c r="J11" s="22">
        <f>SUM(J12+J17+J20)</f>
        <v>4912.5656600000011</v>
      </c>
    </row>
    <row r="12" spans="2:10" s="11" customFormat="1" ht="120" customHeight="1">
      <c r="B12" s="65" t="s">
        <v>15</v>
      </c>
      <c r="C12" s="24">
        <v>400</v>
      </c>
      <c r="D12" s="24" t="s">
        <v>16</v>
      </c>
      <c r="E12" s="24"/>
      <c r="F12" s="24"/>
      <c r="G12" s="24"/>
      <c r="H12" s="25">
        <f>H13+H14+H15</f>
        <v>4509.9363000000003</v>
      </c>
      <c r="I12" s="25">
        <f>I13+I14+I15+I16</f>
        <v>59.829360000000023</v>
      </c>
      <c r="J12" s="25">
        <f>J13+J14+J15+J16</f>
        <v>4569.7656600000009</v>
      </c>
    </row>
    <row r="13" spans="2:10" s="11" customFormat="1" ht="44.85" customHeight="1">
      <c r="B13" s="23" t="s">
        <v>17</v>
      </c>
      <c r="C13" s="24">
        <v>400</v>
      </c>
      <c r="D13" s="24" t="s">
        <v>16</v>
      </c>
      <c r="E13" s="24">
        <v>100</v>
      </c>
      <c r="F13" s="26">
        <v>1</v>
      </c>
      <c r="G13" s="27">
        <v>4</v>
      </c>
      <c r="H13" s="25">
        <v>2407.1569300000001</v>
      </c>
      <c r="I13" s="25">
        <v>211.14724000000001</v>
      </c>
      <c r="J13" s="25">
        <f t="shared" ref="J13:J19" si="0">H13+I13</f>
        <v>2618.3041700000003</v>
      </c>
    </row>
    <row r="14" spans="2:10" s="11" customFormat="1" ht="54" customHeight="1">
      <c r="B14" s="28" t="s">
        <v>17</v>
      </c>
      <c r="C14" s="24">
        <v>400</v>
      </c>
      <c r="D14" s="24" t="s">
        <v>16</v>
      </c>
      <c r="E14" s="24">
        <v>200</v>
      </c>
      <c r="F14" s="26">
        <v>1</v>
      </c>
      <c r="G14" s="27">
        <v>4</v>
      </c>
      <c r="H14" s="25">
        <v>2002.77937</v>
      </c>
      <c r="I14" s="25">
        <v>-194.08323999999999</v>
      </c>
      <c r="J14" s="25">
        <f t="shared" si="0"/>
        <v>1808.69613</v>
      </c>
    </row>
    <row r="15" spans="2:10" s="11" customFormat="1" ht="52.15" customHeight="1">
      <c r="B15" s="28" t="s">
        <v>17</v>
      </c>
      <c r="C15" s="24">
        <v>400</v>
      </c>
      <c r="D15" s="24" t="s">
        <v>16</v>
      </c>
      <c r="E15" s="24">
        <v>800</v>
      </c>
      <c r="F15" s="26">
        <v>1</v>
      </c>
      <c r="G15" s="27">
        <v>4</v>
      </c>
      <c r="H15" s="25">
        <v>100</v>
      </c>
      <c r="I15" s="25">
        <v>0</v>
      </c>
      <c r="J15" s="25">
        <f t="shared" si="0"/>
        <v>100</v>
      </c>
    </row>
    <row r="16" spans="2:10" s="11" customFormat="1" ht="100.5" customHeight="1">
      <c r="B16" s="64" t="s">
        <v>78</v>
      </c>
      <c r="C16" s="24">
        <v>400</v>
      </c>
      <c r="D16" s="66" t="s">
        <v>80</v>
      </c>
      <c r="E16" s="24">
        <v>100</v>
      </c>
      <c r="F16" s="26">
        <v>1</v>
      </c>
      <c r="G16" s="27">
        <v>4</v>
      </c>
      <c r="H16" s="25">
        <v>0</v>
      </c>
      <c r="I16" s="25">
        <v>42.765360000000001</v>
      </c>
      <c r="J16" s="25">
        <f>H16+I16</f>
        <v>42.765360000000001</v>
      </c>
    </row>
    <row r="17" spans="2:10" s="11" customFormat="1" ht="124.5" customHeight="1">
      <c r="B17" s="23" t="s">
        <v>18</v>
      </c>
      <c r="C17" s="24">
        <v>400</v>
      </c>
      <c r="D17" s="24" t="s">
        <v>19</v>
      </c>
      <c r="E17" s="24"/>
      <c r="F17" s="24"/>
      <c r="G17" s="24"/>
      <c r="H17" s="18">
        <f>H18+H19</f>
        <v>342.79999999999995</v>
      </c>
      <c r="I17" s="18">
        <f>I18+I19</f>
        <v>0</v>
      </c>
      <c r="J17" s="25">
        <f t="shared" si="0"/>
        <v>342.79999999999995</v>
      </c>
    </row>
    <row r="18" spans="2:10" s="11" customFormat="1" ht="34.9" customHeight="1">
      <c r="B18" s="29" t="s">
        <v>20</v>
      </c>
      <c r="C18" s="24">
        <v>400</v>
      </c>
      <c r="D18" s="24" t="s">
        <v>19</v>
      </c>
      <c r="E18" s="24">
        <v>100</v>
      </c>
      <c r="F18" s="26">
        <v>2</v>
      </c>
      <c r="G18" s="26">
        <v>3</v>
      </c>
      <c r="H18" s="25">
        <v>301.65699999999998</v>
      </c>
      <c r="I18" s="25">
        <v>0</v>
      </c>
      <c r="J18" s="25">
        <f t="shared" si="0"/>
        <v>301.65699999999998</v>
      </c>
    </row>
    <row r="19" spans="2:10" s="11" customFormat="1" ht="43.5" customHeight="1">
      <c r="B19" s="29" t="s">
        <v>20</v>
      </c>
      <c r="C19" s="24">
        <v>400</v>
      </c>
      <c r="D19" s="24" t="s">
        <v>19</v>
      </c>
      <c r="E19" s="24">
        <v>200</v>
      </c>
      <c r="F19" s="26">
        <v>2</v>
      </c>
      <c r="G19" s="26">
        <v>3</v>
      </c>
      <c r="H19" s="25">
        <v>41.143000000000001</v>
      </c>
      <c r="I19" s="25">
        <v>0</v>
      </c>
      <c r="J19" s="25">
        <f t="shared" si="0"/>
        <v>41.143000000000001</v>
      </c>
    </row>
    <row r="20" spans="2:10" s="11" customFormat="1" ht="93.75" hidden="1" customHeight="1">
      <c r="B20" s="23" t="s">
        <v>21</v>
      </c>
      <c r="C20" s="24"/>
      <c r="D20" s="24" t="s">
        <v>22</v>
      </c>
      <c r="E20" s="24"/>
      <c r="F20" s="24"/>
      <c r="G20" s="24"/>
      <c r="H20" s="30">
        <f>H21</f>
        <v>0</v>
      </c>
      <c r="I20" s="30"/>
      <c r="J20" s="30"/>
    </row>
    <row r="21" spans="2:10" s="11" customFormat="1" ht="34.9" hidden="1" customHeight="1">
      <c r="B21" s="31" t="s">
        <v>23</v>
      </c>
      <c r="C21" s="24"/>
      <c r="D21" s="24" t="s">
        <v>22</v>
      </c>
      <c r="E21" s="24">
        <v>300</v>
      </c>
      <c r="F21" s="26">
        <v>10</v>
      </c>
      <c r="G21" s="26">
        <v>1</v>
      </c>
      <c r="H21" s="32"/>
      <c r="I21" s="32"/>
      <c r="J21" s="32"/>
    </row>
    <row r="22" spans="2:10" s="11" customFormat="1" ht="52.5" customHeight="1">
      <c r="B22" s="19" t="s">
        <v>24</v>
      </c>
      <c r="C22" s="20">
        <v>400</v>
      </c>
      <c r="D22" s="20" t="s">
        <v>25</v>
      </c>
      <c r="E22" s="20"/>
      <c r="F22" s="20"/>
      <c r="G22" s="20"/>
      <c r="H22" s="33">
        <f>SUM(H23)</f>
        <v>300</v>
      </c>
      <c r="I22" s="34">
        <f>SUM(I23)</f>
        <v>0</v>
      </c>
      <c r="J22" s="25">
        <f t="shared" ref="J22:J27" si="1">H22+I22</f>
        <v>300</v>
      </c>
    </row>
    <row r="23" spans="2:10" s="11" customFormat="1" ht="62.25" customHeight="1">
      <c r="B23" s="23" t="s">
        <v>26</v>
      </c>
      <c r="C23" s="24">
        <v>400</v>
      </c>
      <c r="D23" s="24" t="s">
        <v>27</v>
      </c>
      <c r="E23" s="24"/>
      <c r="F23" s="24"/>
      <c r="G23" s="24"/>
      <c r="H23" s="32">
        <f>H24</f>
        <v>300</v>
      </c>
      <c r="I23" s="25">
        <f>I24</f>
        <v>0</v>
      </c>
      <c r="J23" s="25">
        <f t="shared" si="1"/>
        <v>300</v>
      </c>
    </row>
    <row r="24" spans="2:10" s="11" customFormat="1" ht="43.5" customHeight="1">
      <c r="B24" s="23" t="s">
        <v>28</v>
      </c>
      <c r="C24" s="24">
        <v>400</v>
      </c>
      <c r="D24" s="24" t="s">
        <v>27</v>
      </c>
      <c r="E24" s="24">
        <v>200</v>
      </c>
      <c r="F24" s="26">
        <v>1</v>
      </c>
      <c r="G24" s="24">
        <v>13</v>
      </c>
      <c r="H24" s="32">
        <v>300</v>
      </c>
      <c r="I24" s="25">
        <v>0</v>
      </c>
      <c r="J24" s="32">
        <f t="shared" si="1"/>
        <v>300</v>
      </c>
    </row>
    <row r="25" spans="2:10" s="11" customFormat="1" ht="51" customHeight="1">
      <c r="B25" s="19" t="s">
        <v>29</v>
      </c>
      <c r="C25" s="20">
        <v>400</v>
      </c>
      <c r="D25" s="20" t="s">
        <v>30</v>
      </c>
      <c r="E25" s="20"/>
      <c r="F25" s="20"/>
      <c r="G25" s="20"/>
      <c r="H25" s="35">
        <f>SUM(H26)</f>
        <v>1447.9529399999999</v>
      </c>
      <c r="I25" s="35">
        <f>SUM(I26)</f>
        <v>0</v>
      </c>
      <c r="J25" s="25">
        <f t="shared" si="1"/>
        <v>1447.9529399999999</v>
      </c>
    </row>
    <row r="26" spans="2:10" s="11" customFormat="1" ht="75" customHeight="1">
      <c r="B26" s="23" t="s">
        <v>31</v>
      </c>
      <c r="C26" s="24">
        <v>400</v>
      </c>
      <c r="D26" s="24" t="s">
        <v>32</v>
      </c>
      <c r="E26" s="24"/>
      <c r="F26" s="24"/>
      <c r="G26" s="24"/>
      <c r="H26" s="32">
        <f>H27+H28</f>
        <v>1447.9529399999999</v>
      </c>
      <c r="I26" s="25">
        <f>I27+I28</f>
        <v>0</v>
      </c>
      <c r="J26" s="25">
        <f t="shared" si="1"/>
        <v>1447.9529399999999</v>
      </c>
    </row>
    <row r="27" spans="2:10" s="11" customFormat="1" ht="30">
      <c r="B27" s="23" t="s">
        <v>33</v>
      </c>
      <c r="C27" s="24">
        <v>400</v>
      </c>
      <c r="D27" s="24" t="s">
        <v>32</v>
      </c>
      <c r="E27" s="24">
        <v>200</v>
      </c>
      <c r="F27" s="36">
        <v>5</v>
      </c>
      <c r="G27" s="36">
        <v>3</v>
      </c>
      <c r="H27" s="32">
        <v>1447.9529399999999</v>
      </c>
      <c r="I27" s="32">
        <v>0</v>
      </c>
      <c r="J27" s="32">
        <f t="shared" si="1"/>
        <v>1447.9529399999999</v>
      </c>
    </row>
    <row r="28" spans="2:10" s="11" customFormat="1" ht="32.25" hidden="1" customHeight="1">
      <c r="B28" s="23" t="s">
        <v>34</v>
      </c>
      <c r="C28" s="24"/>
      <c r="D28" s="24" t="s">
        <v>32</v>
      </c>
      <c r="E28" s="37">
        <v>800</v>
      </c>
      <c r="F28" s="38">
        <v>5</v>
      </c>
      <c r="G28" s="38">
        <v>3</v>
      </c>
      <c r="H28" s="39"/>
      <c r="I28" s="39"/>
      <c r="J28" s="39"/>
    </row>
    <row r="29" spans="2:10" s="11" customFormat="1" ht="60">
      <c r="B29" s="19" t="s">
        <v>35</v>
      </c>
      <c r="C29" s="20">
        <v>400</v>
      </c>
      <c r="D29" s="20" t="s">
        <v>36</v>
      </c>
      <c r="E29" s="40"/>
      <c r="F29" s="38"/>
      <c r="G29" s="38"/>
      <c r="H29" s="41">
        <f>H30+H32+H34</f>
        <v>1577.6539700000001</v>
      </c>
      <c r="I29" s="32">
        <f>I30+I32+I34</f>
        <v>0</v>
      </c>
      <c r="J29" s="25">
        <f>H29+I29</f>
        <v>1577.6539700000001</v>
      </c>
    </row>
    <row r="30" spans="2:10" s="11" customFormat="1" ht="90">
      <c r="B30" s="23" t="s">
        <v>37</v>
      </c>
      <c r="C30" s="42">
        <v>400</v>
      </c>
      <c r="D30" s="42" t="s">
        <v>38</v>
      </c>
      <c r="E30" s="43"/>
      <c r="F30" s="44"/>
      <c r="G30" s="44"/>
      <c r="H30" s="32">
        <f>H31</f>
        <v>1547.6539700000001</v>
      </c>
      <c r="I30" s="25">
        <f>I31</f>
        <v>0</v>
      </c>
      <c r="J30" s="25">
        <f>H30+I30</f>
        <v>1547.6539700000001</v>
      </c>
    </row>
    <row r="31" spans="2:10" s="11" customFormat="1" ht="31.5">
      <c r="B31" s="45" t="s">
        <v>39</v>
      </c>
      <c r="C31" s="42">
        <v>400</v>
      </c>
      <c r="D31" s="42" t="s">
        <v>38</v>
      </c>
      <c r="E31" s="40">
        <v>200</v>
      </c>
      <c r="F31" s="38">
        <v>5</v>
      </c>
      <c r="G31" s="38">
        <v>3</v>
      </c>
      <c r="H31" s="25">
        <v>1547.6539700000001</v>
      </c>
      <c r="I31" s="25">
        <v>0</v>
      </c>
      <c r="J31" s="25">
        <f>H31+I31</f>
        <v>1547.6539700000001</v>
      </c>
    </row>
    <row r="32" spans="2:10" s="11" customFormat="1" ht="90">
      <c r="B32" s="23" t="s">
        <v>40</v>
      </c>
      <c r="C32" s="42">
        <v>400</v>
      </c>
      <c r="D32" s="42" t="s">
        <v>41</v>
      </c>
      <c r="E32" s="43"/>
      <c r="F32" s="44"/>
      <c r="G32" s="44"/>
      <c r="H32" s="46">
        <f>H33</f>
        <v>30</v>
      </c>
      <c r="I32" s="25">
        <f>I33</f>
        <v>0</v>
      </c>
      <c r="J32" s="25">
        <f>H32+I32</f>
        <v>30</v>
      </c>
    </row>
    <row r="33" spans="2:10" s="11" customFormat="1" ht="16.5">
      <c r="B33" s="23" t="s">
        <v>42</v>
      </c>
      <c r="C33" s="42">
        <v>400</v>
      </c>
      <c r="D33" s="42" t="s">
        <v>41</v>
      </c>
      <c r="E33" s="40">
        <v>200</v>
      </c>
      <c r="F33" s="38">
        <v>5</v>
      </c>
      <c r="G33" s="38">
        <v>3</v>
      </c>
      <c r="H33" s="41">
        <v>30</v>
      </c>
      <c r="I33" s="41">
        <v>0</v>
      </c>
      <c r="J33" s="41">
        <f>H33+I33</f>
        <v>30</v>
      </c>
    </row>
    <row r="34" spans="2:10" s="11" customFormat="1" ht="45" hidden="1">
      <c r="B34" s="23" t="s">
        <v>43</v>
      </c>
      <c r="C34" s="42"/>
      <c r="D34" s="42" t="s">
        <v>44</v>
      </c>
      <c r="E34" s="43"/>
      <c r="F34" s="38"/>
      <c r="G34" s="38"/>
      <c r="H34" s="32">
        <f>H35</f>
        <v>0</v>
      </c>
      <c r="I34" s="32"/>
      <c r="J34" s="32"/>
    </row>
    <row r="35" spans="2:10" s="11" customFormat="1" ht="45" hidden="1">
      <c r="B35" s="23" t="s">
        <v>45</v>
      </c>
      <c r="C35" s="42"/>
      <c r="D35" s="42" t="s">
        <v>44</v>
      </c>
      <c r="E35" s="43">
        <v>500</v>
      </c>
      <c r="F35" s="38">
        <v>5</v>
      </c>
      <c r="G35" s="38">
        <v>3</v>
      </c>
      <c r="H35" s="32"/>
      <c r="I35" s="32"/>
      <c r="J35" s="32"/>
    </row>
    <row r="36" spans="2:10" s="11" customFormat="1" ht="60">
      <c r="B36" s="19" t="s">
        <v>46</v>
      </c>
      <c r="C36" s="20">
        <v>400</v>
      </c>
      <c r="D36" s="20" t="s">
        <v>47</v>
      </c>
      <c r="E36" s="43"/>
      <c r="F36" s="47"/>
      <c r="G36" s="47"/>
      <c r="H36" s="32">
        <f>H37</f>
        <v>15</v>
      </c>
      <c r="I36" s="32">
        <f>I37</f>
        <v>0</v>
      </c>
      <c r="J36" s="25">
        <f t="shared" ref="J36:J42" si="2">H36+I36</f>
        <v>15</v>
      </c>
    </row>
    <row r="37" spans="2:10" s="11" customFormat="1" ht="75">
      <c r="B37" s="48" t="s">
        <v>48</v>
      </c>
      <c r="C37" s="49">
        <v>400</v>
      </c>
      <c r="D37" s="49" t="s">
        <v>49</v>
      </c>
      <c r="E37" s="43"/>
      <c r="F37" s="47"/>
      <c r="G37" s="47"/>
      <c r="H37" s="32">
        <f>H38</f>
        <v>15</v>
      </c>
      <c r="I37" s="25">
        <f>I38</f>
        <v>0</v>
      </c>
      <c r="J37" s="25">
        <f t="shared" si="2"/>
        <v>15</v>
      </c>
    </row>
    <row r="38" spans="2:10" s="11" customFormat="1" ht="16.5">
      <c r="B38" s="23" t="s">
        <v>50</v>
      </c>
      <c r="C38" s="49">
        <v>400</v>
      </c>
      <c r="D38" s="49" t="s">
        <v>49</v>
      </c>
      <c r="E38" s="43">
        <v>200</v>
      </c>
      <c r="F38" s="44">
        <v>1</v>
      </c>
      <c r="G38" s="44">
        <v>13</v>
      </c>
      <c r="H38" s="32">
        <v>15</v>
      </c>
      <c r="I38" s="32">
        <v>0</v>
      </c>
      <c r="J38" s="32">
        <f t="shared" si="2"/>
        <v>15</v>
      </c>
    </row>
    <row r="39" spans="2:10" s="11" customFormat="1" ht="30.75" customHeight="1">
      <c r="B39" s="19" t="s">
        <v>51</v>
      </c>
      <c r="C39" s="50">
        <v>400</v>
      </c>
      <c r="D39" s="50" t="s">
        <v>52</v>
      </c>
      <c r="E39" s="50"/>
      <c r="F39" s="50"/>
      <c r="G39" s="50"/>
      <c r="H39" s="35">
        <f>SUM(H40+H41+H42+H49+H48)</f>
        <v>1988.96731</v>
      </c>
      <c r="I39" s="51">
        <f>SUM(I40+I41+I42+I49+I48)</f>
        <v>12</v>
      </c>
      <c r="J39" s="18">
        <f t="shared" si="2"/>
        <v>2000.96731</v>
      </c>
    </row>
    <row r="40" spans="2:10" s="11" customFormat="1" ht="51.75" customHeight="1">
      <c r="B40" s="23" t="s">
        <v>53</v>
      </c>
      <c r="C40" s="43">
        <v>400</v>
      </c>
      <c r="D40" s="43" t="s">
        <v>54</v>
      </c>
      <c r="E40" s="40">
        <v>500</v>
      </c>
      <c r="F40" s="38">
        <v>1</v>
      </c>
      <c r="G40" s="38">
        <v>6</v>
      </c>
      <c r="H40" s="41">
        <v>72.266000000000005</v>
      </c>
      <c r="I40" s="41">
        <v>0</v>
      </c>
      <c r="J40" s="41">
        <f t="shared" si="2"/>
        <v>72.266000000000005</v>
      </c>
    </row>
    <row r="41" spans="2:10" s="11" customFormat="1" ht="36.75" customHeight="1">
      <c r="B41" s="23" t="s">
        <v>55</v>
      </c>
      <c r="C41" s="43">
        <v>400</v>
      </c>
      <c r="D41" s="43" t="s">
        <v>56</v>
      </c>
      <c r="E41" s="24">
        <v>500</v>
      </c>
      <c r="F41" s="47">
        <v>8</v>
      </c>
      <c r="G41" s="47">
        <v>1</v>
      </c>
      <c r="H41" s="32">
        <v>1813.7013099999999</v>
      </c>
      <c r="I41" s="32">
        <v>0</v>
      </c>
      <c r="J41" s="25">
        <f t="shared" si="2"/>
        <v>1813.7013099999999</v>
      </c>
    </row>
    <row r="42" spans="2:10" s="11" customFormat="1" ht="36.75" customHeight="1">
      <c r="B42" s="23" t="s">
        <v>57</v>
      </c>
      <c r="C42" s="43">
        <v>400</v>
      </c>
      <c r="D42" s="43" t="s">
        <v>58</v>
      </c>
      <c r="E42" s="52">
        <v>800</v>
      </c>
      <c r="F42" s="47">
        <v>1</v>
      </c>
      <c r="G42" s="47">
        <v>11</v>
      </c>
      <c r="H42" s="41">
        <v>1</v>
      </c>
      <c r="I42" s="41">
        <v>0</v>
      </c>
      <c r="J42" s="25">
        <f t="shared" si="2"/>
        <v>1</v>
      </c>
    </row>
    <row r="43" spans="2:10" s="11" customFormat="1" ht="36.75" hidden="1" customHeight="1">
      <c r="B43" s="19" t="s">
        <v>51</v>
      </c>
      <c r="C43" s="53"/>
      <c r="D43" s="53" t="s">
        <v>59</v>
      </c>
      <c r="E43" s="40"/>
      <c r="F43" s="38"/>
      <c r="G43" s="38"/>
      <c r="H43" s="54">
        <f>H44+H45+H46+H47</f>
        <v>0</v>
      </c>
      <c r="I43" s="54"/>
      <c r="J43" s="54"/>
    </row>
    <row r="44" spans="2:10" s="11" customFormat="1" ht="36.75" hidden="1" customHeight="1">
      <c r="B44" s="23" t="s">
        <v>60</v>
      </c>
      <c r="C44" s="43"/>
      <c r="D44" s="43" t="s">
        <v>61</v>
      </c>
      <c r="E44" s="43">
        <v>200</v>
      </c>
      <c r="F44" s="38">
        <v>1</v>
      </c>
      <c r="G44" s="38">
        <v>13</v>
      </c>
      <c r="H44" s="55"/>
      <c r="I44" s="55"/>
      <c r="J44" s="55"/>
    </row>
    <row r="45" spans="2:10" s="11" customFormat="1" ht="36.75" hidden="1" customHeight="1">
      <c r="B45" s="23" t="s">
        <v>60</v>
      </c>
      <c r="C45" s="43"/>
      <c r="D45" s="43" t="s">
        <v>61</v>
      </c>
      <c r="E45" s="43">
        <v>800</v>
      </c>
      <c r="F45" s="44">
        <v>1</v>
      </c>
      <c r="G45" s="44">
        <v>13</v>
      </c>
      <c r="H45" s="56"/>
      <c r="I45" s="56"/>
      <c r="J45" s="56"/>
    </row>
    <row r="46" spans="2:10" s="11" customFormat="1" ht="75" hidden="1">
      <c r="B46" s="23" t="s">
        <v>62</v>
      </c>
      <c r="C46" s="49"/>
      <c r="D46" s="49" t="s">
        <v>63</v>
      </c>
      <c r="E46" s="57">
        <v>200</v>
      </c>
      <c r="F46" s="38">
        <v>1</v>
      </c>
      <c r="G46" s="38">
        <v>13</v>
      </c>
      <c r="H46" s="58"/>
      <c r="I46" s="58"/>
      <c r="J46" s="58"/>
    </row>
    <row r="47" spans="2:10" s="11" customFormat="1" ht="60" hidden="1">
      <c r="B47" s="23" t="s">
        <v>64</v>
      </c>
      <c r="C47" s="49"/>
      <c r="D47" s="49" t="s">
        <v>65</v>
      </c>
      <c r="E47" s="49">
        <v>200</v>
      </c>
      <c r="F47" s="44">
        <v>5</v>
      </c>
      <c r="G47" s="44">
        <v>3</v>
      </c>
      <c r="H47" s="56"/>
      <c r="I47" s="56"/>
      <c r="J47" s="56"/>
    </row>
    <row r="48" spans="2:10" s="11" customFormat="1" ht="47.85" customHeight="1">
      <c r="B48" s="59" t="s">
        <v>66</v>
      </c>
      <c r="C48" s="24">
        <v>400</v>
      </c>
      <c r="D48" s="24" t="s">
        <v>61</v>
      </c>
      <c r="E48" s="24">
        <v>800</v>
      </c>
      <c r="F48" s="38">
        <v>1</v>
      </c>
      <c r="G48" s="38">
        <v>13</v>
      </c>
      <c r="H48" s="25">
        <v>2</v>
      </c>
      <c r="I48" s="25">
        <v>12</v>
      </c>
      <c r="J48" s="25">
        <f>H48+I48</f>
        <v>14</v>
      </c>
    </row>
    <row r="49" spans="2:10" s="11" customFormat="1" ht="75.599999999999994" customHeight="1">
      <c r="B49" s="59" t="s">
        <v>67</v>
      </c>
      <c r="C49" s="24">
        <v>400</v>
      </c>
      <c r="D49" s="24" t="s">
        <v>68</v>
      </c>
      <c r="E49" s="24">
        <v>800</v>
      </c>
      <c r="F49" s="38">
        <v>1</v>
      </c>
      <c r="G49" s="38">
        <v>7</v>
      </c>
      <c r="H49" s="25">
        <v>100</v>
      </c>
      <c r="I49" s="25">
        <v>0</v>
      </c>
      <c r="J49" s="25">
        <f>H49+I49</f>
        <v>100</v>
      </c>
    </row>
    <row r="50" spans="2:10" s="11" customFormat="1" ht="84" customHeight="1">
      <c r="B50" s="19" t="s">
        <v>69</v>
      </c>
      <c r="C50" s="50">
        <v>400</v>
      </c>
      <c r="D50" s="50" t="s">
        <v>70</v>
      </c>
      <c r="E50" s="50"/>
      <c r="F50" s="50"/>
      <c r="G50" s="50"/>
      <c r="H50" s="35">
        <f>H52+H54+H53</f>
        <v>1079.2293299999999</v>
      </c>
      <c r="I50" s="51">
        <f>I52+I54+I53</f>
        <v>14.321999999999999</v>
      </c>
      <c r="J50" s="51">
        <f>H50+I50</f>
        <v>1093.5513299999998</v>
      </c>
    </row>
    <row r="51" spans="2:10" s="11" customFormat="1" ht="60.75" hidden="1" customHeight="1">
      <c r="B51" s="23" t="s">
        <v>71</v>
      </c>
      <c r="C51" s="49"/>
      <c r="D51" s="49" t="s">
        <v>63</v>
      </c>
      <c r="E51" s="49">
        <v>200</v>
      </c>
      <c r="F51" s="60"/>
      <c r="G51" s="60"/>
      <c r="H51" s="35"/>
      <c r="I51" s="35"/>
      <c r="J51" s="35"/>
    </row>
    <row r="52" spans="2:10" s="11" customFormat="1" ht="60.75" customHeight="1">
      <c r="B52" s="23" t="s">
        <v>72</v>
      </c>
      <c r="C52" s="61">
        <v>400</v>
      </c>
      <c r="D52" s="61">
        <v>9910000010</v>
      </c>
      <c r="E52" s="49">
        <v>800</v>
      </c>
      <c r="F52" s="38">
        <v>1</v>
      </c>
      <c r="G52" s="38">
        <v>4</v>
      </c>
      <c r="H52" s="62">
        <v>7.6</v>
      </c>
      <c r="I52" s="62">
        <v>0</v>
      </c>
      <c r="J52" s="62">
        <f>H52+I52</f>
        <v>7.6</v>
      </c>
    </row>
    <row r="53" spans="2:10" s="11" customFormat="1" ht="103.5" customHeight="1">
      <c r="B53" s="64" t="s">
        <v>78</v>
      </c>
      <c r="C53" s="24">
        <v>400</v>
      </c>
      <c r="D53" s="66" t="s">
        <v>79</v>
      </c>
      <c r="E53" s="24">
        <v>100</v>
      </c>
      <c r="F53" s="38">
        <v>1</v>
      </c>
      <c r="G53" s="38">
        <v>2</v>
      </c>
      <c r="H53" s="62">
        <v>0</v>
      </c>
      <c r="I53" s="62">
        <v>14.321999999999999</v>
      </c>
      <c r="J53" s="62">
        <f>H53+I53</f>
        <v>14.321999999999999</v>
      </c>
    </row>
    <row r="54" spans="2:10" s="11" customFormat="1" ht="93" customHeight="1">
      <c r="B54" s="23" t="s">
        <v>73</v>
      </c>
      <c r="C54" s="24">
        <v>400</v>
      </c>
      <c r="D54" s="24" t="s">
        <v>74</v>
      </c>
      <c r="E54" s="24">
        <v>100</v>
      </c>
      <c r="F54" s="38">
        <v>1</v>
      </c>
      <c r="G54" s="38">
        <v>2</v>
      </c>
      <c r="H54" s="25">
        <v>1071.62933</v>
      </c>
      <c r="I54" s="25">
        <v>0</v>
      </c>
      <c r="J54" s="63">
        <f>H54+I54</f>
        <v>1071.62933</v>
      </c>
    </row>
    <row r="55" spans="2:10" s="11" customFormat="1" ht="55.5" customHeight="1">
      <c r="B55" s="9" t="s">
        <v>75</v>
      </c>
      <c r="C55" s="4"/>
      <c r="D55" s="4"/>
      <c r="E55" s="4"/>
      <c r="F55" s="4"/>
      <c r="G55" s="4"/>
      <c r="H55" s="9"/>
      <c r="I55" s="9"/>
      <c r="J55" s="9"/>
    </row>
  </sheetData>
  <mergeCells count="5">
    <mergeCell ref="G2:H2"/>
    <mergeCell ref="G3:H3"/>
    <mergeCell ref="G4:H4"/>
    <mergeCell ref="G5:H5"/>
    <mergeCell ref="B6:H6"/>
  </mergeCells>
  <pageMargins left="0" right="0.39370077848434398" top="0.39370077848434398" bottom="0.39370077848434398" header="0.51181101799011197" footer="0.51181101799011197"/>
  <pageSetup paperSize="9" scale="38" orientation="portrait" r:id="rId1"/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2024-09-12T09:43:43Z</cp:lastPrinted>
  <dcterms:modified xsi:type="dcterms:W3CDTF">2025-06-03T06:38:42Z</dcterms:modified>
</cp:coreProperties>
</file>